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Z80" i="1"/>
  <c r="Z77"/>
  <c r="Z40"/>
  <c r="Z37"/>
  <c r="Z29"/>
  <c r="Z36"/>
  <c r="V75"/>
  <c r="V74"/>
  <c r="V28"/>
  <c r="Z28"/>
  <c r="Z58"/>
  <c r="Z81"/>
  <c r="Z78"/>
  <c r="Z76"/>
  <c r="Z69"/>
  <c r="Z79"/>
  <c r="Z85"/>
  <c r="Z82"/>
  <c r="Z50"/>
  <c r="U49"/>
  <c r="Z49"/>
  <c r="U75"/>
  <c r="Z75"/>
  <c r="Y74"/>
  <c r="X74"/>
  <c r="W74"/>
  <c r="Z74"/>
</calcChain>
</file>

<file path=xl/sharedStrings.xml><?xml version="1.0" encoding="utf-8"?>
<sst xmlns="http://schemas.openxmlformats.org/spreadsheetml/2006/main" count="374" uniqueCount="116">
  <si>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</si>
  <si>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</si>
  <si>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</si>
  <si>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</si>
  <si>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</si>
  <si>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</si>
  <si>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</si>
  <si>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</si>
  <si>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</si>
  <si>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</si>
  <si>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</si>
  <si>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</si>
  <si>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</si>
  <si>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</si>
  <si>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</si>
  <si>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</si>
  <si>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</si>
  <si>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</si>
  <si>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</si>
  <si>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</si>
  <si>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</si>
  <si>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</si>
  <si>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</si>
  <si>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</si>
  <si>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</si>
  <si>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</si>
  <si>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</si>
  <si>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</si>
  <si>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</si>
  <si>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</si>
  <si>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</si>
  <si>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</si>
  <si>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</si>
  <si>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</si>
  <si>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</si>
  <si>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</si>
  <si>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</si>
  <si>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</si>
  <si>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</si>
  <si>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</si>
  <si>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</si>
  <si>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</si>
  <si>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</si>
  <si>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</si>
  <si>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</si>
  <si>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</si>
  <si>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</si>
  <si>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</si>
  <si>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</si>
  <si>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</si>
  <si>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</si>
  <si>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</si>
  <si>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</si>
  <si>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</si>
  <si>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</si>
  <si>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</si>
  <si>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</si>
  <si>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</si>
  <si>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sz val="9"/>
        <color indexed="8"/>
        <rFont val="Times New Roman"/>
        <family val="1"/>
        <charset val="204"/>
      </rPr>
      <t xml:space="preserve">Показатель 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</si>
  <si>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</si>
  <si>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</si>
  <si>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</si>
  <si>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</si>
  <si>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</si>
  <si>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</si>
  <si>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</si>
  <si>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</si>
  <si>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</si>
  <si>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</si>
  <si>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</si>
  <si>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</si>
  <si>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</si>
  <si>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</si>
  <si>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</si>
  <si>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</si>
  <si>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</si>
  <si>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</si>
  <si>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</si>
  <si>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</si>
  <si>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</si>
  <si>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</si>
  <si>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</si>
  <si>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</si>
  <si>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</si>
  <si>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</si>
  <si>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</si>
  <si>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</si>
  <si>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</si>
  <si>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</si>
  <si>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</si>
  <si>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</si>
  <si>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</si>
  <si>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</si>
  <si>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ремонта тротуаров)»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</si>
  <si>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</si>
  <si>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</si>
  <si>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</si>
  <si>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</si>
  <si>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</si>
  <si>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</si>
  <si>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</si>
  <si>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</si>
  <si>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t>Мероприятие 2.003 "</t>
    </r>
    <r>
      <rPr>
        <sz val="9"/>
        <rFont val="Times New Roman"/>
        <family val="1"/>
        <charset val="204"/>
      </rPr>
      <t>Ремонт автомобильных дорог  местного значения города Ржева Тверской области"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</si>
  <si>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t>тыс.руб</t>
  </si>
  <si>
    <t>П</t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</si>
  <si>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</si>
  <si>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t>Показатель 1 "Количество разработанной проектно-сметной документации"</t>
  </si>
  <si>
    <r>
      <t xml:space="preserve">Мероприятие2.010 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Строительство кладбища (в части устройства автомобильных дорог к объектам благоустройства города Ржева Тверской области)"</t>
    </r>
    <r>
      <rPr>
        <b/>
        <sz val="9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</si>
  <si>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 xml:space="preserve">Показатель 1  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</si>
  <si>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t>И</t>
  </si>
  <si>
    <t xml:space="preserve">Показатель 1 "Протяженность обустроенной  автомобильной дороги"                         </t>
  </si>
  <si>
    <t xml:space="preserve">Приложение к постановлению </t>
  </si>
  <si>
    <t xml:space="preserve">Администрации города Ржева Тверской области  </t>
  </si>
  <si>
    <t>от 21.11.2016 № 1131</t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</si>
  <si>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области"</t>
    </r>
  </si>
  <si>
    <r>
      <t>Показатель 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</si>
</sst>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_-* #,##0_р_._-;\-* #,##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 wrapText="1"/>
    </xf>
    <xf numFmtId="165" fontId="10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2" fillId="0" borderId="3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164" fontId="12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7" fontId="13" fillId="0" borderId="2" xfId="1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horizontal="center" vertical="center"/>
    </xf>
    <xf numFmtId="166" fontId="11" fillId="0" borderId="2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167" fontId="10" fillId="0" borderId="4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vertical="center" wrapText="1"/>
    </xf>
    <xf numFmtId="166" fontId="11" fillId="0" borderId="4" xfId="0" applyNumberFormat="1" applyFont="1" applyFill="1" applyBorder="1" applyAlignment="1">
      <alignment horizontal="center" vertical="center" wrapText="1"/>
    </xf>
    <xf numFmtId="166" fontId="13" fillId="0" borderId="2" xfId="0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/>
    </xf>
    <xf numFmtId="166" fontId="12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66" fontId="9" fillId="0" borderId="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168" fontId="12" fillId="0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12" fillId="0" borderId="2" xfId="1" applyNumberFormat="1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49" fontId="13" fillId="4" borderId="2" xfId="0" applyNumberFormat="1" applyFont="1" applyFill="1" applyBorder="1" applyAlignment="1">
      <alignment vertical="center"/>
    </xf>
    <xf numFmtId="0" fontId="13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center" vertical="center" wrapText="1"/>
    </xf>
    <xf numFmtId="165" fontId="13" fillId="4" borderId="2" xfId="0" applyNumberFormat="1" applyFont="1" applyFill="1" applyBorder="1" applyAlignment="1">
      <alignment horizontal="center" vertical="center" wrapText="1"/>
    </xf>
    <xf numFmtId="164" fontId="13" fillId="4" borderId="2" xfId="1" applyNumberFormat="1" applyFont="1" applyFill="1" applyBorder="1" applyAlignment="1">
      <alignment horizontal="center" vertical="center" wrapText="1"/>
    </xf>
    <xf numFmtId="166" fontId="13" fillId="4" borderId="2" xfId="1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vertical="center"/>
    </xf>
    <xf numFmtId="165" fontId="13" fillId="4" borderId="2" xfId="0" applyNumberFormat="1" applyFont="1" applyFill="1" applyBorder="1" applyAlignment="1">
      <alignment vertical="center" wrapText="1"/>
    </xf>
    <xf numFmtId="166" fontId="13" fillId="4" borderId="2" xfId="0" applyNumberFormat="1" applyFont="1" applyFill="1" applyBorder="1" applyAlignment="1">
      <alignment horizontal="center" vertical="center" wrapText="1"/>
    </xf>
    <xf numFmtId="164" fontId="13" fillId="4" borderId="2" xfId="1" applyNumberFormat="1" applyFont="1" applyFill="1" applyBorder="1" applyAlignment="1">
      <alignment vertical="center" wrapText="1"/>
    </xf>
    <xf numFmtId="167" fontId="11" fillId="4" borderId="4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9" fillId="0" borderId="6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Fill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7" fontId="1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9"/>
  <sheetViews>
    <sheetView tabSelected="1" view="pageBreakPreview" topLeftCell="A25" zoomScale="110" zoomScaleNormal="75" zoomScaleSheetLayoutView="110" workbookViewId="0">
      <selection activeCell="S28" sqref="S28:S30"/>
    </sheetView>
  </sheetViews>
  <sheetFormatPr defaultColWidth="8.85546875" defaultRowHeight="11.25"/>
  <cols>
    <col min="1" max="1" width="1.85546875" style="2" customWidth="1"/>
    <col min="2" max="2" width="1.7109375" style="2" customWidth="1"/>
    <col min="3" max="3" width="1.42578125" style="2" customWidth="1"/>
    <col min="4" max="5" width="1.5703125" style="2" customWidth="1"/>
    <col min="6" max="7" width="1.42578125" style="2" customWidth="1"/>
    <col min="8" max="9" width="1.5703125" style="2" customWidth="1"/>
    <col min="10" max="10" width="2.28515625" style="2" customWidth="1"/>
    <col min="11" max="11" width="2.42578125" style="2" customWidth="1"/>
    <col min="12" max="13" width="2.140625" style="2" customWidth="1"/>
    <col min="14" max="15" width="2.42578125" style="2" customWidth="1"/>
    <col min="16" max="16" width="2.140625" style="2" customWidth="1"/>
    <col min="17" max="17" width="2.42578125" style="2" customWidth="1"/>
    <col min="18" max="18" width="21.42578125" style="2" customWidth="1"/>
    <col min="19" max="19" width="9.85546875" style="2" customWidth="1"/>
    <col min="20" max="20" width="10.28515625" style="2" customWidth="1"/>
    <col min="21" max="21" width="10.140625" style="3" customWidth="1"/>
    <col min="22" max="22" width="9.7109375" style="2" customWidth="1"/>
    <col min="23" max="23" width="8.42578125" style="2" customWidth="1"/>
    <col min="24" max="24" width="9.28515625" style="3" customWidth="1"/>
    <col min="25" max="25" width="11" style="2" customWidth="1"/>
    <col min="26" max="26" width="12" style="2" customWidth="1"/>
    <col min="27" max="16384" width="8.85546875" style="2"/>
  </cols>
  <sheetData>
    <row r="1" spans="1:27" ht="17.25" customHeight="1">
      <c r="A1" s="108" t="s">
        <v>111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</row>
    <row r="2" spans="1:27" ht="8.25" hidden="1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ht="4.5" hidden="1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7" ht="15.75">
      <c r="V4" s="108" t="s">
        <v>112</v>
      </c>
      <c r="W4" s="108"/>
      <c r="X4" s="108"/>
      <c r="Y4" s="108"/>
      <c r="Z4" s="108"/>
      <c r="AA4" s="108"/>
    </row>
    <row r="5" spans="1:27" ht="15.75">
      <c r="V5" s="106"/>
      <c r="W5" s="106"/>
      <c r="X5" s="108" t="s">
        <v>113</v>
      </c>
      <c r="Y5" s="108"/>
      <c r="Z5" s="108"/>
      <c r="AA5" s="108"/>
    </row>
    <row r="6" spans="1:27" ht="7.5" customHeight="1">
      <c r="V6" s="106"/>
      <c r="W6" s="106"/>
      <c r="X6" s="107"/>
      <c r="Y6" s="107"/>
      <c r="Z6" s="107"/>
      <c r="AA6" s="107"/>
    </row>
    <row r="7" spans="1:27" ht="9" customHeight="1">
      <c r="U7" s="127" t="s">
        <v>32</v>
      </c>
      <c r="V7" s="127"/>
      <c r="W7" s="127"/>
      <c r="X7" s="127"/>
      <c r="Y7" s="127"/>
      <c r="Z7" s="127"/>
    </row>
    <row r="8" spans="1:27" ht="10.5" customHeight="1">
      <c r="U8" s="126" t="s">
        <v>24</v>
      </c>
      <c r="V8" s="126"/>
      <c r="W8" s="126"/>
      <c r="X8" s="126"/>
      <c r="Y8" s="126"/>
      <c r="Z8" s="126"/>
    </row>
    <row r="9" spans="1:27" ht="12" customHeight="1">
      <c r="U9" s="126" t="s">
        <v>25</v>
      </c>
      <c r="V9" s="126"/>
      <c r="W9" s="126"/>
      <c r="X9" s="126"/>
      <c r="Y9" s="126"/>
      <c r="Z9" s="126"/>
    </row>
    <row r="10" spans="1:27" ht="10.5" customHeight="1">
      <c r="U10" s="126" t="s">
        <v>26</v>
      </c>
      <c r="V10" s="126"/>
      <c r="W10" s="126"/>
      <c r="X10" s="126"/>
      <c r="Y10" s="126"/>
      <c r="Z10" s="126"/>
    </row>
    <row r="11" spans="1:27" ht="9.75" customHeight="1">
      <c r="T11" s="5"/>
      <c r="U11" s="2"/>
      <c r="X11" s="2"/>
    </row>
    <row r="12" spans="1:27" s="1" customFormat="1" ht="14.45" customHeight="1">
      <c r="A12" s="125" t="s">
        <v>37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</row>
    <row r="13" spans="1:27" s="1" customFormat="1" ht="14.45" customHeight="1">
      <c r="A13" s="125" t="s">
        <v>36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7" s="1" customFormat="1" ht="14.45" customHeight="1">
      <c r="A14" s="112" t="s">
        <v>35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</row>
    <row r="15" spans="1:27" s="1" customFormat="1" ht="7.5" customHeight="1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7" s="1" customFormat="1" ht="14.45" customHeight="1">
      <c r="A16" s="109" t="s">
        <v>86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s="1" customFormat="1" ht="11.25" customHeight="1">
      <c r="A17" s="5" t="s">
        <v>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1" customFormat="1" ht="11.25" customHeight="1">
      <c r="A18" s="5" t="s">
        <v>29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1" customFormat="1" ht="12" customHeight="1">
      <c r="A19" s="5" t="s">
        <v>43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s="1" customFormat="1" ht="11.25" customHeight="1">
      <c r="A20" s="113" t="s">
        <v>42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6"/>
      <c r="W20" s="6"/>
      <c r="X20" s="6"/>
      <c r="Y20" s="6"/>
      <c r="Z20" s="6"/>
    </row>
    <row r="21" spans="1:26" s="1" customFormat="1" ht="12.75" customHeight="1">
      <c r="A21" s="113" t="s">
        <v>44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6"/>
      <c r="W21" s="6"/>
      <c r="X21" s="6"/>
      <c r="Y21" s="6"/>
      <c r="Z21" s="6"/>
    </row>
    <row r="22" spans="1:26" s="1" customFormat="1" ht="9.75" customHeight="1">
      <c r="A22" s="113" t="s">
        <v>45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6"/>
      <c r="W22" s="6"/>
      <c r="X22" s="6"/>
      <c r="Y22" s="6"/>
      <c r="Z22" s="6"/>
    </row>
    <row r="23" spans="1:26" s="1" customFormat="1" ht="11.25" customHeight="1">
      <c r="A23" s="113" t="s">
        <v>46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6"/>
      <c r="X23" s="6"/>
      <c r="Y23" s="6"/>
      <c r="Z23" s="6"/>
    </row>
    <row r="24" spans="1:26" s="1" customFormat="1" ht="13.5" customHeight="1">
      <c r="A24" s="117" t="s">
        <v>47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</row>
    <row r="25" spans="1:26" s="1" customFormat="1" ht="51" customHeight="1">
      <c r="A25" s="114" t="s">
        <v>0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6"/>
      <c r="R25" s="121" t="s">
        <v>1</v>
      </c>
      <c r="S25" s="123" t="s">
        <v>2</v>
      </c>
      <c r="T25" s="118" t="s">
        <v>3</v>
      </c>
      <c r="U25" s="119"/>
      <c r="V25" s="119"/>
      <c r="W25" s="119"/>
      <c r="X25" s="119"/>
      <c r="Y25" s="120"/>
      <c r="Z25" s="57" t="s">
        <v>4</v>
      </c>
    </row>
    <row r="26" spans="1:26" s="1" customFormat="1" ht="52.5" customHeight="1">
      <c r="A26" s="110" t="s">
        <v>85</v>
      </c>
      <c r="B26" s="110"/>
      <c r="C26" s="110"/>
      <c r="D26" s="110" t="s">
        <v>87</v>
      </c>
      <c r="E26" s="110"/>
      <c r="F26" s="110" t="s">
        <v>88</v>
      </c>
      <c r="G26" s="110"/>
      <c r="H26" s="111" t="s">
        <v>17</v>
      </c>
      <c r="I26" s="111"/>
      <c r="J26" s="111"/>
      <c r="K26" s="111"/>
      <c r="L26" s="111"/>
      <c r="M26" s="111"/>
      <c r="N26" s="111"/>
      <c r="O26" s="111"/>
      <c r="P26" s="111"/>
      <c r="Q26" s="111"/>
      <c r="R26" s="122"/>
      <c r="S26" s="124"/>
      <c r="T26" s="8">
        <v>2014</v>
      </c>
      <c r="U26" s="8">
        <v>2015</v>
      </c>
      <c r="V26" s="8">
        <v>2016</v>
      </c>
      <c r="W26" s="8">
        <v>2017</v>
      </c>
      <c r="X26" s="8">
        <v>2018</v>
      </c>
      <c r="Y26" s="8">
        <v>2019</v>
      </c>
      <c r="Z26" s="8" t="s">
        <v>5</v>
      </c>
    </row>
    <row r="27" spans="1:26" s="1" customFormat="1">
      <c r="A27" s="67">
        <v>1</v>
      </c>
      <c r="B27" s="67">
        <v>2</v>
      </c>
      <c r="C27" s="67">
        <v>3</v>
      </c>
      <c r="D27" s="67">
        <v>4</v>
      </c>
      <c r="E27" s="67">
        <v>5</v>
      </c>
      <c r="F27" s="67">
        <v>6</v>
      </c>
      <c r="G27" s="67">
        <v>7</v>
      </c>
      <c r="H27" s="67">
        <v>8</v>
      </c>
      <c r="I27" s="67">
        <v>9</v>
      </c>
      <c r="J27" s="67">
        <v>10</v>
      </c>
      <c r="K27" s="67">
        <v>11</v>
      </c>
      <c r="L27" s="67">
        <v>12</v>
      </c>
      <c r="M27" s="68">
        <v>13</v>
      </c>
      <c r="N27" s="68">
        <v>14</v>
      </c>
      <c r="O27" s="68">
        <v>15</v>
      </c>
      <c r="P27" s="68">
        <v>16</v>
      </c>
      <c r="Q27" s="68">
        <v>17</v>
      </c>
      <c r="R27" s="68">
        <v>18</v>
      </c>
      <c r="S27" s="72">
        <v>19</v>
      </c>
      <c r="T27" s="68">
        <v>20</v>
      </c>
      <c r="U27" s="68">
        <v>21</v>
      </c>
      <c r="V27" s="68">
        <v>22</v>
      </c>
      <c r="W27" s="68">
        <v>23</v>
      </c>
      <c r="X27" s="68">
        <v>24</v>
      </c>
      <c r="Y27" s="73">
        <v>25</v>
      </c>
      <c r="Z27" s="74">
        <v>26</v>
      </c>
    </row>
    <row r="28" spans="1:26" s="1" customFormat="1" ht="14.25" customHeight="1">
      <c r="A28" s="12"/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4" t="s">
        <v>6</v>
      </c>
      <c r="S28" s="105" t="s">
        <v>23</v>
      </c>
      <c r="T28" s="15">
        <v>14784.9</v>
      </c>
      <c r="U28" s="15">
        <v>67998.3</v>
      </c>
      <c r="V28" s="39">
        <f>SUM(V36+V74)</f>
        <v>284539.80000000005</v>
      </c>
      <c r="W28" s="40">
        <v>10821</v>
      </c>
      <c r="X28" s="40">
        <v>10821</v>
      </c>
      <c r="Y28" s="40">
        <v>10821</v>
      </c>
      <c r="Z28" s="48">
        <f>SUM(T28:Y28)</f>
        <v>399786.00000000006</v>
      </c>
    </row>
    <row r="29" spans="1:26" s="1" customFormat="1" ht="12.75" customHeight="1">
      <c r="A29" s="12"/>
      <c r="B29" s="1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4" t="s">
        <v>56</v>
      </c>
      <c r="S29" s="105" t="s">
        <v>23</v>
      </c>
      <c r="T29" s="15">
        <v>14784.9</v>
      </c>
      <c r="U29" s="15">
        <v>67998.3</v>
      </c>
      <c r="V29" s="39">
        <v>284539.8</v>
      </c>
      <c r="W29" s="40">
        <v>10821</v>
      </c>
      <c r="X29" s="40">
        <v>10821</v>
      </c>
      <c r="Y29" s="40">
        <v>10821</v>
      </c>
      <c r="Z29" s="48">
        <f>SUM(T29:Y29)</f>
        <v>399786</v>
      </c>
    </row>
    <row r="30" spans="1:26" s="1" customFormat="1" ht="160.5" customHeight="1">
      <c r="A30" s="16"/>
      <c r="B30" s="17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9" t="s">
        <v>48</v>
      </c>
      <c r="S30" s="18"/>
      <c r="T30" s="19"/>
      <c r="U30" s="19"/>
      <c r="V30" s="19"/>
      <c r="W30" s="20"/>
      <c r="X30" s="10"/>
      <c r="Y30" s="11"/>
      <c r="Z30" s="11"/>
    </row>
    <row r="31" spans="1:26" s="1" customFormat="1" ht="75" customHeight="1">
      <c r="A31" s="21"/>
      <c r="B31" s="22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3" t="s">
        <v>49</v>
      </c>
      <c r="S31" s="18" t="s">
        <v>19</v>
      </c>
      <c r="T31" s="55">
        <v>1900</v>
      </c>
      <c r="U31" s="52">
        <v>0</v>
      </c>
      <c r="V31" s="55">
        <v>0</v>
      </c>
      <c r="W31" s="52">
        <v>0</v>
      </c>
      <c r="X31" s="97">
        <v>0</v>
      </c>
      <c r="Y31" s="65">
        <v>0</v>
      </c>
      <c r="Z31" s="66">
        <v>1900</v>
      </c>
    </row>
    <row r="32" spans="1:26" s="1" customFormat="1" ht="59.25" customHeight="1">
      <c r="A32" s="21"/>
      <c r="B32" s="22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3" t="s">
        <v>57</v>
      </c>
      <c r="S32" s="18" t="s">
        <v>18</v>
      </c>
      <c r="T32" s="27">
        <v>6</v>
      </c>
      <c r="U32" s="27">
        <v>5.5</v>
      </c>
      <c r="V32" s="27">
        <v>55</v>
      </c>
      <c r="W32" s="27">
        <v>53</v>
      </c>
      <c r="X32" s="10">
        <v>50</v>
      </c>
      <c r="Y32" s="25">
        <v>49</v>
      </c>
      <c r="Z32" s="26">
        <v>49</v>
      </c>
    </row>
    <row r="33" spans="1:26" s="1" customFormat="1" ht="65.25" customHeight="1">
      <c r="A33" s="21"/>
      <c r="B33" s="22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9" t="s">
        <v>51</v>
      </c>
      <c r="S33" s="18"/>
      <c r="T33" s="53"/>
      <c r="U33" s="53"/>
      <c r="V33" s="53"/>
      <c r="W33" s="53"/>
      <c r="X33" s="53"/>
      <c r="Y33" s="53"/>
      <c r="Z33" s="53"/>
    </row>
    <row r="34" spans="1:26" s="1" customFormat="1" ht="78" customHeight="1">
      <c r="A34" s="21"/>
      <c r="B34" s="22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3" t="s">
        <v>50</v>
      </c>
      <c r="S34" s="18" t="s">
        <v>19</v>
      </c>
      <c r="T34" s="63">
        <v>0</v>
      </c>
      <c r="U34" s="98">
        <v>2839.9</v>
      </c>
      <c r="V34" s="63">
        <v>358</v>
      </c>
      <c r="W34" s="98">
        <v>3325</v>
      </c>
      <c r="X34" s="99">
        <v>1927.8</v>
      </c>
      <c r="Y34" s="65">
        <v>930</v>
      </c>
      <c r="Z34" s="101">
        <v>9380.7000000000007</v>
      </c>
    </row>
    <row r="35" spans="1:26" s="1" customFormat="1" ht="61.5" customHeight="1">
      <c r="A35" s="21"/>
      <c r="B35" s="22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69" t="s">
        <v>58</v>
      </c>
      <c r="S35" s="18" t="s">
        <v>33</v>
      </c>
      <c r="T35" s="27">
        <v>0</v>
      </c>
      <c r="U35" s="27">
        <v>60</v>
      </c>
      <c r="V35" s="27">
        <v>50</v>
      </c>
      <c r="W35" s="27">
        <v>50</v>
      </c>
      <c r="X35" s="10">
        <v>50</v>
      </c>
      <c r="Y35" s="25">
        <v>50</v>
      </c>
      <c r="Z35" s="26">
        <v>260</v>
      </c>
    </row>
    <row r="36" spans="1:26" s="1" customFormat="1" ht="63.75" customHeight="1">
      <c r="A36" s="28"/>
      <c r="B36" s="86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1" t="s">
        <v>21</v>
      </c>
      <c r="S36" s="82" t="s">
        <v>7</v>
      </c>
      <c r="T36" s="83">
        <v>13852.2</v>
      </c>
      <c r="U36" s="87">
        <v>67263.3</v>
      </c>
      <c r="V36" s="88">
        <v>282718.40000000002</v>
      </c>
      <c r="W36" s="89">
        <v>10111</v>
      </c>
      <c r="X36" s="89">
        <v>10111</v>
      </c>
      <c r="Y36" s="89">
        <v>10111</v>
      </c>
      <c r="Z36" s="90">
        <f>SUM(T36:Y36)</f>
        <v>394166.9</v>
      </c>
    </row>
    <row r="37" spans="1:26" s="1" customFormat="1" ht="114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30" t="s">
        <v>100</v>
      </c>
      <c r="S37" s="18" t="s">
        <v>7</v>
      </c>
      <c r="T37" s="32">
        <v>2268.1</v>
      </c>
      <c r="U37" s="47">
        <v>1849.3</v>
      </c>
      <c r="V37" s="36">
        <v>1004.6</v>
      </c>
      <c r="W37" s="36">
        <v>1151</v>
      </c>
      <c r="X37" s="36">
        <v>1151</v>
      </c>
      <c r="Y37" s="36">
        <v>1151</v>
      </c>
      <c r="Z37" s="102">
        <f>SUM(T37:Y37)</f>
        <v>8575</v>
      </c>
    </row>
    <row r="38" spans="1:26" s="1" customFormat="1" ht="55.5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34" t="s">
        <v>59</v>
      </c>
      <c r="S38" s="18" t="s">
        <v>81</v>
      </c>
      <c r="T38" s="24">
        <v>3</v>
      </c>
      <c r="U38" s="24">
        <v>7</v>
      </c>
      <c r="V38" s="24">
        <v>3</v>
      </c>
      <c r="W38" s="24">
        <v>2</v>
      </c>
      <c r="X38" s="10">
        <v>1</v>
      </c>
      <c r="Y38" s="25">
        <v>1</v>
      </c>
      <c r="Z38" s="25">
        <v>17</v>
      </c>
    </row>
    <row r="39" spans="1:26" s="1" customFormat="1" ht="73.5" customHeight="1">
      <c r="A39" s="28"/>
      <c r="B39" s="29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34" t="s">
        <v>89</v>
      </c>
      <c r="S39" s="18" t="s">
        <v>81</v>
      </c>
      <c r="T39" s="24">
        <v>0</v>
      </c>
      <c r="U39" s="24">
        <v>1</v>
      </c>
      <c r="V39" s="24">
        <v>1</v>
      </c>
      <c r="W39" s="24">
        <v>1</v>
      </c>
      <c r="X39" s="10">
        <v>1</v>
      </c>
      <c r="Y39" s="25">
        <v>1</v>
      </c>
      <c r="Z39" s="26">
        <v>5</v>
      </c>
    </row>
    <row r="40" spans="1:26" s="1" customFormat="1" ht="64.5" customHeight="1">
      <c r="A40" s="28" t="s">
        <v>8</v>
      </c>
      <c r="B40" s="29" t="s">
        <v>9</v>
      </c>
      <c r="C40" s="28" t="s">
        <v>10</v>
      </c>
      <c r="D40" s="28" t="s">
        <v>9</v>
      </c>
      <c r="E40" s="28" t="s">
        <v>11</v>
      </c>
      <c r="F40" s="28" t="s">
        <v>9</v>
      </c>
      <c r="G40" s="28" t="s">
        <v>12</v>
      </c>
      <c r="H40" s="28" t="s">
        <v>9</v>
      </c>
      <c r="I40" s="28" t="s">
        <v>13</v>
      </c>
      <c r="J40" s="28" t="s">
        <v>10</v>
      </c>
      <c r="K40" s="28" t="s">
        <v>8</v>
      </c>
      <c r="L40" s="28" t="s">
        <v>15</v>
      </c>
      <c r="M40" s="28" t="s">
        <v>9</v>
      </c>
      <c r="N40" s="28" t="s">
        <v>15</v>
      </c>
      <c r="O40" s="28"/>
      <c r="P40" s="28"/>
      <c r="Q40" s="28"/>
      <c r="R40" s="77" t="s">
        <v>60</v>
      </c>
      <c r="S40" s="18" t="s">
        <v>7</v>
      </c>
      <c r="T40" s="32">
        <v>2268.1</v>
      </c>
      <c r="U40" s="47">
        <v>1002.37</v>
      </c>
      <c r="V40" s="42">
        <v>0</v>
      </c>
      <c r="W40" s="36">
        <v>1151</v>
      </c>
      <c r="X40" s="36">
        <v>1151</v>
      </c>
      <c r="Y40" s="36">
        <v>1151</v>
      </c>
      <c r="Z40" s="102">
        <f>SUM(T40:Y40)</f>
        <v>6723.4699999999993</v>
      </c>
    </row>
    <row r="41" spans="1:26" s="1" customFormat="1" ht="39.75" customHeight="1">
      <c r="A41" s="28"/>
      <c r="B41" s="29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4" t="s">
        <v>52</v>
      </c>
      <c r="S41" s="18" t="s">
        <v>80</v>
      </c>
      <c r="T41" s="76">
        <v>1</v>
      </c>
      <c r="U41" s="18">
        <v>1</v>
      </c>
      <c r="V41" s="18">
        <v>1</v>
      </c>
      <c r="W41" s="70">
        <v>1</v>
      </c>
      <c r="X41" s="70">
        <v>1</v>
      </c>
      <c r="Y41" s="70">
        <v>1</v>
      </c>
      <c r="Z41" s="24">
        <v>1</v>
      </c>
    </row>
    <row r="42" spans="1:26" s="1" customFormat="1" ht="41.25" customHeight="1">
      <c r="A42" s="28"/>
      <c r="B42" s="29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4" t="s">
        <v>55</v>
      </c>
      <c r="S42" s="18" t="s">
        <v>18</v>
      </c>
      <c r="T42" s="71">
        <v>100</v>
      </c>
      <c r="U42" s="55">
        <v>100</v>
      </c>
      <c r="V42" s="55">
        <v>100</v>
      </c>
      <c r="W42" s="55">
        <v>100</v>
      </c>
      <c r="X42" s="55">
        <v>100</v>
      </c>
      <c r="Y42" s="55">
        <v>100</v>
      </c>
      <c r="Z42" s="55">
        <v>100</v>
      </c>
    </row>
    <row r="43" spans="1:26" s="1" customFormat="1" ht="63" customHeight="1">
      <c r="A43" s="28" t="s">
        <v>8</v>
      </c>
      <c r="B43" s="29" t="s">
        <v>9</v>
      </c>
      <c r="C43" s="28" t="s">
        <v>10</v>
      </c>
      <c r="D43" s="28" t="s">
        <v>9</v>
      </c>
      <c r="E43" s="28" t="s">
        <v>11</v>
      </c>
      <c r="F43" s="28" t="s">
        <v>9</v>
      </c>
      <c r="G43" s="28" t="s">
        <v>12</v>
      </c>
      <c r="H43" s="28" t="s">
        <v>9</v>
      </c>
      <c r="I43" s="28" t="s">
        <v>13</v>
      </c>
      <c r="J43" s="28" t="s">
        <v>10</v>
      </c>
      <c r="K43" s="28" t="s">
        <v>9</v>
      </c>
      <c r="L43" s="28" t="s">
        <v>10</v>
      </c>
      <c r="M43" s="28" t="s">
        <v>14</v>
      </c>
      <c r="N43" s="28" t="s">
        <v>9</v>
      </c>
      <c r="O43" s="28" t="s">
        <v>9</v>
      </c>
      <c r="P43" s="28" t="s">
        <v>15</v>
      </c>
      <c r="Q43" s="28" t="s">
        <v>39</v>
      </c>
      <c r="R43" s="77" t="s">
        <v>53</v>
      </c>
      <c r="S43" s="18" t="s">
        <v>7</v>
      </c>
      <c r="T43" s="71">
        <v>0</v>
      </c>
      <c r="U43" s="46">
        <v>827</v>
      </c>
      <c r="V43" s="46">
        <v>1004.6</v>
      </c>
      <c r="W43" s="55">
        <v>0</v>
      </c>
      <c r="X43" s="55">
        <v>0</v>
      </c>
      <c r="Y43" s="55">
        <v>0</v>
      </c>
      <c r="Z43" s="46">
        <v>1831.6</v>
      </c>
    </row>
    <row r="44" spans="1:26" s="1" customFormat="1" ht="37.5" customHeight="1">
      <c r="A44" s="28"/>
      <c r="B44" s="29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4" t="s">
        <v>54</v>
      </c>
      <c r="S44" s="18" t="s">
        <v>18</v>
      </c>
      <c r="T44" s="24">
        <v>0</v>
      </c>
      <c r="U44" s="18">
        <v>100</v>
      </c>
      <c r="V44" s="18">
        <v>100</v>
      </c>
      <c r="W44" s="18">
        <v>0</v>
      </c>
      <c r="X44" s="18">
        <v>0</v>
      </c>
      <c r="Y44" s="18">
        <v>0</v>
      </c>
      <c r="Z44" s="18">
        <v>100</v>
      </c>
    </row>
    <row r="45" spans="1:26" s="1" customFormat="1" ht="116.25" customHeight="1">
      <c r="A45" s="28" t="s">
        <v>8</v>
      </c>
      <c r="B45" s="29" t="s">
        <v>9</v>
      </c>
      <c r="C45" s="28" t="s">
        <v>10</v>
      </c>
      <c r="D45" s="28" t="s">
        <v>9</v>
      </c>
      <c r="E45" s="28" t="s">
        <v>11</v>
      </c>
      <c r="F45" s="28" t="s">
        <v>9</v>
      </c>
      <c r="G45" s="28" t="s">
        <v>12</v>
      </c>
      <c r="H45" s="28" t="s">
        <v>9</v>
      </c>
      <c r="I45" s="28" t="s">
        <v>13</v>
      </c>
      <c r="J45" s="28" t="s">
        <v>10</v>
      </c>
      <c r="K45" s="28" t="s">
        <v>10</v>
      </c>
      <c r="L45" s="28" t="s">
        <v>9</v>
      </c>
      <c r="M45" s="28" t="s">
        <v>10</v>
      </c>
      <c r="N45" s="28" t="s">
        <v>34</v>
      </c>
      <c r="O45" s="28"/>
      <c r="P45" s="28"/>
      <c r="Q45" s="28"/>
      <c r="R45" s="77" t="s">
        <v>114</v>
      </c>
      <c r="S45" s="18" t="s">
        <v>7</v>
      </c>
      <c r="T45" s="71">
        <v>0</v>
      </c>
      <c r="U45" s="46">
        <v>19.86</v>
      </c>
      <c r="V45" s="55">
        <v>0</v>
      </c>
      <c r="W45" s="55">
        <v>0</v>
      </c>
      <c r="X45" s="55">
        <v>0</v>
      </c>
      <c r="Y45" s="55">
        <v>0</v>
      </c>
      <c r="Z45" s="46">
        <v>19.899999999999999</v>
      </c>
    </row>
    <row r="46" spans="1:26" s="1" customFormat="1" ht="54.75" customHeight="1">
      <c r="A46" s="28"/>
      <c r="B46" s="29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34" t="s">
        <v>61</v>
      </c>
      <c r="S46" s="18" t="s">
        <v>20</v>
      </c>
      <c r="T46" s="24">
        <v>0</v>
      </c>
      <c r="U46" s="18">
        <v>1</v>
      </c>
      <c r="V46" s="18">
        <v>0</v>
      </c>
      <c r="W46" s="18">
        <v>0</v>
      </c>
      <c r="X46" s="18">
        <v>0</v>
      </c>
      <c r="Y46" s="18">
        <v>0</v>
      </c>
      <c r="Z46" s="18">
        <v>1</v>
      </c>
    </row>
    <row r="47" spans="1:26" s="1" customFormat="1" ht="90.75" customHeight="1">
      <c r="A47" s="28"/>
      <c r="B47" s="29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78" t="s">
        <v>38</v>
      </c>
      <c r="S47" s="18" t="s">
        <v>80</v>
      </c>
      <c r="T47" s="18">
        <v>1</v>
      </c>
      <c r="U47" s="18">
        <v>1</v>
      </c>
      <c r="V47" s="18">
        <v>1</v>
      </c>
      <c r="W47" s="18">
        <v>1</v>
      </c>
      <c r="X47" s="70">
        <v>1</v>
      </c>
      <c r="Y47" s="70">
        <v>1</v>
      </c>
      <c r="Z47" s="35"/>
    </row>
    <row r="48" spans="1:26" s="1" customFormat="1" ht="37.5" customHeight="1">
      <c r="A48" s="28"/>
      <c r="B48" s="29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34" t="s">
        <v>62</v>
      </c>
      <c r="S48" s="18" t="s">
        <v>20</v>
      </c>
      <c r="T48" s="18">
        <v>3</v>
      </c>
      <c r="U48" s="18">
        <v>3</v>
      </c>
      <c r="V48" s="18">
        <v>3</v>
      </c>
      <c r="W48" s="18">
        <v>3</v>
      </c>
      <c r="X48" s="25">
        <v>3</v>
      </c>
      <c r="Y48" s="25">
        <v>3</v>
      </c>
      <c r="Z48" s="25">
        <v>18</v>
      </c>
    </row>
    <row r="49" spans="1:26" s="1" customFormat="1" ht="87" customHeight="1">
      <c r="A49" s="28"/>
      <c r="B49" s="29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30" t="s">
        <v>77</v>
      </c>
      <c r="S49" s="18" t="s">
        <v>7</v>
      </c>
      <c r="T49" s="36">
        <v>11584.1</v>
      </c>
      <c r="U49" s="33">
        <f>SUM(U54+U57+U59+U63+U66)</f>
        <v>65413.966999999997</v>
      </c>
      <c r="V49" s="41">
        <v>281713.8</v>
      </c>
      <c r="W49" s="41">
        <v>8960</v>
      </c>
      <c r="X49" s="41">
        <v>8960</v>
      </c>
      <c r="Y49" s="41">
        <v>8960</v>
      </c>
      <c r="Z49" s="102">
        <f>SUM(T49:Y49)</f>
        <v>385591.86699999997</v>
      </c>
    </row>
    <row r="50" spans="1:26" s="1" customFormat="1" ht="50.25" customHeight="1">
      <c r="A50" s="28"/>
      <c r="B50" s="29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34" t="s">
        <v>78</v>
      </c>
      <c r="S50" s="18" t="s">
        <v>19</v>
      </c>
      <c r="T50" s="18">
        <v>1900</v>
      </c>
      <c r="U50" s="49">
        <v>2154.9</v>
      </c>
      <c r="V50" s="55">
        <v>4660</v>
      </c>
      <c r="W50" s="52">
        <v>3325</v>
      </c>
      <c r="X50" s="10">
        <v>1927.8</v>
      </c>
      <c r="Y50" s="65">
        <v>930</v>
      </c>
      <c r="Z50" s="57">
        <f>SUM(T50:Y50)</f>
        <v>14897.699999999999</v>
      </c>
    </row>
    <row r="51" spans="1:26" s="1" customFormat="1" ht="52.5" customHeight="1">
      <c r="A51" s="28"/>
      <c r="B51" s="29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34" t="s">
        <v>76</v>
      </c>
      <c r="S51" s="18" t="s">
        <v>19</v>
      </c>
      <c r="T51" s="71">
        <v>0</v>
      </c>
      <c r="U51" s="55">
        <v>0</v>
      </c>
      <c r="V51" s="71">
        <v>333.31</v>
      </c>
      <c r="W51" s="71">
        <v>0</v>
      </c>
      <c r="X51" s="97">
        <v>0</v>
      </c>
      <c r="Y51" s="52">
        <v>0</v>
      </c>
      <c r="Z51" s="52">
        <v>333.31</v>
      </c>
    </row>
    <row r="52" spans="1:26" s="1" customFormat="1" ht="75.75" customHeight="1">
      <c r="A52" s="28" t="s">
        <v>8</v>
      </c>
      <c r="B52" s="29" t="s">
        <v>9</v>
      </c>
      <c r="C52" s="28" t="s">
        <v>10</v>
      </c>
      <c r="D52" s="28" t="s">
        <v>9</v>
      </c>
      <c r="E52" s="28" t="s">
        <v>11</v>
      </c>
      <c r="F52" s="28" t="s">
        <v>9</v>
      </c>
      <c r="G52" s="28" t="s">
        <v>12</v>
      </c>
      <c r="H52" s="28" t="s">
        <v>9</v>
      </c>
      <c r="I52" s="28" t="s">
        <v>13</v>
      </c>
      <c r="J52" s="28" t="s">
        <v>10</v>
      </c>
      <c r="K52" s="28" t="s">
        <v>8</v>
      </c>
      <c r="L52" s="28" t="s">
        <v>15</v>
      </c>
      <c r="M52" s="28" t="s">
        <v>9</v>
      </c>
      <c r="N52" s="28" t="s">
        <v>10</v>
      </c>
      <c r="O52" s="28"/>
      <c r="P52" s="28"/>
      <c r="Q52" s="28"/>
      <c r="R52" s="77" t="s">
        <v>75</v>
      </c>
      <c r="S52" s="18" t="s">
        <v>7</v>
      </c>
      <c r="T52" s="42">
        <v>1448</v>
      </c>
      <c r="U52" s="55">
        <v>0</v>
      </c>
      <c r="V52" s="55">
        <v>0</v>
      </c>
      <c r="W52" s="71">
        <v>0</v>
      </c>
      <c r="X52" s="100">
        <v>0</v>
      </c>
      <c r="Y52" s="52">
        <v>0</v>
      </c>
      <c r="Z52" s="45">
        <v>1448</v>
      </c>
    </row>
    <row r="53" spans="1:26" s="1" customFormat="1" ht="61.5" customHeight="1">
      <c r="A53" s="28"/>
      <c r="B53" s="29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37" t="s">
        <v>90</v>
      </c>
      <c r="S53" s="18" t="s">
        <v>19</v>
      </c>
      <c r="T53" s="71">
        <v>1900</v>
      </c>
      <c r="U53" s="55">
        <v>0</v>
      </c>
      <c r="V53" s="55">
        <v>0</v>
      </c>
      <c r="W53" s="71">
        <v>0</v>
      </c>
      <c r="X53" s="97">
        <v>0</v>
      </c>
      <c r="Y53" s="52">
        <v>0</v>
      </c>
      <c r="Z53" s="52">
        <v>1900</v>
      </c>
    </row>
    <row r="54" spans="1:26" s="1" customFormat="1" ht="78.75" customHeight="1">
      <c r="A54" s="28" t="s">
        <v>8</v>
      </c>
      <c r="B54" s="29" t="s">
        <v>9</v>
      </c>
      <c r="C54" s="28" t="s">
        <v>10</v>
      </c>
      <c r="D54" s="28" t="s">
        <v>9</v>
      </c>
      <c r="E54" s="28" t="s">
        <v>11</v>
      </c>
      <c r="F54" s="28" t="s">
        <v>9</v>
      </c>
      <c r="G54" s="28" t="s">
        <v>12</v>
      </c>
      <c r="H54" s="28" t="s">
        <v>9</v>
      </c>
      <c r="I54" s="28" t="s">
        <v>13</v>
      </c>
      <c r="J54" s="28" t="s">
        <v>10</v>
      </c>
      <c r="K54" s="28" t="s">
        <v>8</v>
      </c>
      <c r="L54" s="28" t="s">
        <v>11</v>
      </c>
      <c r="M54" s="28" t="s">
        <v>9</v>
      </c>
      <c r="N54" s="28" t="s">
        <v>14</v>
      </c>
      <c r="O54" s="28"/>
      <c r="P54" s="28"/>
      <c r="Q54" s="28"/>
      <c r="R54" s="77" t="s">
        <v>79</v>
      </c>
      <c r="S54" s="18" t="s">
        <v>27</v>
      </c>
      <c r="T54" s="36">
        <v>10136.1</v>
      </c>
      <c r="U54" s="46">
        <v>46334</v>
      </c>
      <c r="V54" s="55">
        <v>0</v>
      </c>
      <c r="W54" s="71">
        <v>0</v>
      </c>
      <c r="X54" s="97">
        <v>0</v>
      </c>
      <c r="Y54" s="52">
        <v>0</v>
      </c>
      <c r="Z54" s="33">
        <v>56470.1</v>
      </c>
    </row>
    <row r="55" spans="1:26" s="1" customFormat="1" ht="60" customHeight="1">
      <c r="A55" s="28"/>
      <c r="B55" s="29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37" t="s">
        <v>90</v>
      </c>
      <c r="S55" s="18" t="s">
        <v>19</v>
      </c>
      <c r="T55" s="71">
        <v>1900</v>
      </c>
      <c r="U55" s="55">
        <v>0</v>
      </c>
      <c r="V55" s="55">
        <v>0</v>
      </c>
      <c r="W55" s="71">
        <v>0</v>
      </c>
      <c r="X55" s="97">
        <v>0</v>
      </c>
      <c r="Y55" s="52">
        <v>0</v>
      </c>
      <c r="Z55" s="71">
        <v>1900</v>
      </c>
    </row>
    <row r="56" spans="1:26" s="1" customFormat="1" ht="50.25" customHeight="1">
      <c r="A56" s="28"/>
      <c r="B56" s="29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37" t="s">
        <v>91</v>
      </c>
      <c r="S56" s="18" t="s">
        <v>19</v>
      </c>
      <c r="T56" s="71">
        <v>0</v>
      </c>
      <c r="U56" s="52">
        <v>2154.9</v>
      </c>
      <c r="V56" s="63">
        <v>0</v>
      </c>
      <c r="W56" s="98">
        <v>0</v>
      </c>
      <c r="X56" s="99">
        <v>0</v>
      </c>
      <c r="Y56" s="65">
        <v>0</v>
      </c>
      <c r="Z56" s="52">
        <v>2154.9</v>
      </c>
    </row>
    <row r="57" spans="1:26" s="1" customFormat="1" ht="150" customHeight="1">
      <c r="A57" s="56" t="s">
        <v>8</v>
      </c>
      <c r="B57" s="56" t="s">
        <v>9</v>
      </c>
      <c r="C57" s="56" t="s">
        <v>10</v>
      </c>
      <c r="D57" s="56" t="s">
        <v>9</v>
      </c>
      <c r="E57" s="56" t="s">
        <v>11</v>
      </c>
      <c r="F57" s="56" t="s">
        <v>9</v>
      </c>
      <c r="G57" s="56" t="s">
        <v>12</v>
      </c>
      <c r="H57" s="56" t="s">
        <v>9</v>
      </c>
      <c r="I57" s="56" t="s">
        <v>13</v>
      </c>
      <c r="J57" s="56" t="s">
        <v>10</v>
      </c>
      <c r="K57" s="56" t="s">
        <v>9</v>
      </c>
      <c r="L57" s="56" t="s">
        <v>14</v>
      </c>
      <c r="M57" s="56" t="s">
        <v>82</v>
      </c>
      <c r="N57" s="56" t="s">
        <v>9</v>
      </c>
      <c r="O57" s="56" t="s">
        <v>34</v>
      </c>
      <c r="P57" s="56" t="s">
        <v>10</v>
      </c>
      <c r="Q57" s="56" t="s">
        <v>39</v>
      </c>
      <c r="R57" s="78" t="s">
        <v>102</v>
      </c>
      <c r="S57" s="18" t="s">
        <v>7</v>
      </c>
      <c r="T57" s="45">
        <v>0</v>
      </c>
      <c r="U57" s="46">
        <v>13907.066999999999</v>
      </c>
      <c r="V57" s="41">
        <v>8058</v>
      </c>
      <c r="W57" s="41">
        <v>8960</v>
      </c>
      <c r="X57" s="41">
        <v>8960</v>
      </c>
      <c r="Y57" s="41">
        <v>8960</v>
      </c>
      <c r="Z57" s="59">
        <v>48845.1</v>
      </c>
    </row>
    <row r="58" spans="1:26" s="1" customFormat="1" ht="49.5" customHeight="1">
      <c r="A58" s="28"/>
      <c r="B58" s="29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37" t="s">
        <v>92</v>
      </c>
      <c r="S58" s="18" t="s">
        <v>19</v>
      </c>
      <c r="T58" s="25">
        <v>0</v>
      </c>
      <c r="U58" s="49">
        <v>2154.9</v>
      </c>
      <c r="V58" s="63">
        <v>4660</v>
      </c>
      <c r="W58" s="52">
        <v>3325</v>
      </c>
      <c r="X58" s="10">
        <v>1927.8</v>
      </c>
      <c r="Y58" s="65">
        <v>930</v>
      </c>
      <c r="Z58" s="58">
        <f>SUM(T58:Y58)</f>
        <v>12997.699999999999</v>
      </c>
    </row>
    <row r="59" spans="1:26" s="1" customFormat="1" ht="88.5" customHeight="1">
      <c r="A59" s="28" t="s">
        <v>8</v>
      </c>
      <c r="B59" s="29" t="s">
        <v>9</v>
      </c>
      <c r="C59" s="28" t="s">
        <v>10</v>
      </c>
      <c r="D59" s="28" t="s">
        <v>9</v>
      </c>
      <c r="E59" s="28" t="s">
        <v>11</v>
      </c>
      <c r="F59" s="28" t="s">
        <v>9</v>
      </c>
      <c r="G59" s="28" t="s">
        <v>12</v>
      </c>
      <c r="H59" s="28" t="s">
        <v>9</v>
      </c>
      <c r="I59" s="28" t="s">
        <v>13</v>
      </c>
      <c r="J59" s="28" t="s">
        <v>10</v>
      </c>
      <c r="K59" s="28" t="s">
        <v>9</v>
      </c>
      <c r="L59" s="28" t="s">
        <v>14</v>
      </c>
      <c r="M59" s="28" t="s">
        <v>14</v>
      </c>
      <c r="N59" s="28" t="s">
        <v>9</v>
      </c>
      <c r="O59" s="28" t="s">
        <v>10</v>
      </c>
      <c r="P59" s="28" t="s">
        <v>8</v>
      </c>
      <c r="Q59" s="28" t="s">
        <v>39</v>
      </c>
      <c r="R59" s="79" t="s">
        <v>101</v>
      </c>
      <c r="S59" s="18" t="s">
        <v>27</v>
      </c>
      <c r="T59" s="45">
        <v>0</v>
      </c>
      <c r="U59" s="46">
        <v>1510</v>
      </c>
      <c r="V59" s="46">
        <v>3072.7</v>
      </c>
      <c r="W59" s="42">
        <v>0</v>
      </c>
      <c r="X59" s="42">
        <v>0</v>
      </c>
      <c r="Y59" s="42">
        <v>0</v>
      </c>
      <c r="Z59" s="60">
        <v>4582.7</v>
      </c>
    </row>
    <row r="60" spans="1:26" s="1" customFormat="1" ht="48.75" customHeight="1">
      <c r="A60" s="28"/>
      <c r="B60" s="29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37" t="s">
        <v>92</v>
      </c>
      <c r="S60" s="18" t="s">
        <v>84</v>
      </c>
      <c r="T60" s="52">
        <v>0</v>
      </c>
      <c r="U60" s="55">
        <v>500</v>
      </c>
      <c r="V60" s="35">
        <v>4182</v>
      </c>
      <c r="W60" s="55">
        <v>0</v>
      </c>
      <c r="X60" s="55">
        <v>0</v>
      </c>
      <c r="Y60" s="55">
        <v>0</v>
      </c>
      <c r="Z60" s="66">
        <v>4682</v>
      </c>
    </row>
    <row r="61" spans="1:26" s="1" customFormat="1" ht="89.25" customHeight="1">
      <c r="A61" s="28" t="s">
        <v>8</v>
      </c>
      <c r="B61" s="29" t="s">
        <v>9</v>
      </c>
      <c r="C61" s="28" t="s">
        <v>10</v>
      </c>
      <c r="D61" s="28" t="s">
        <v>9</v>
      </c>
      <c r="E61" s="28" t="s">
        <v>11</v>
      </c>
      <c r="F61" s="28" t="s">
        <v>9</v>
      </c>
      <c r="G61" s="28" t="s">
        <v>12</v>
      </c>
      <c r="H61" s="28" t="s">
        <v>9</v>
      </c>
      <c r="I61" s="28" t="s">
        <v>13</v>
      </c>
      <c r="J61" s="28" t="s">
        <v>10</v>
      </c>
      <c r="K61" s="28" t="s">
        <v>9</v>
      </c>
      <c r="L61" s="28" t="s">
        <v>14</v>
      </c>
      <c r="M61" s="28" t="s">
        <v>14</v>
      </c>
      <c r="N61" s="28" t="s">
        <v>9</v>
      </c>
      <c r="O61" s="28" t="s">
        <v>10</v>
      </c>
      <c r="P61" s="28" t="s">
        <v>34</v>
      </c>
      <c r="Q61" s="28" t="s">
        <v>39</v>
      </c>
      <c r="R61" s="79" t="s">
        <v>93</v>
      </c>
      <c r="S61" s="18" t="s">
        <v>27</v>
      </c>
      <c r="T61" s="52">
        <v>0</v>
      </c>
      <c r="U61" s="55">
        <v>0</v>
      </c>
      <c r="V61" s="36">
        <v>2330</v>
      </c>
      <c r="W61" s="55">
        <v>0</v>
      </c>
      <c r="X61" s="55">
        <v>0</v>
      </c>
      <c r="Y61" s="55">
        <v>0</v>
      </c>
      <c r="Z61" s="66">
        <v>2330</v>
      </c>
    </row>
    <row r="62" spans="1:26" s="1" customFormat="1" ht="50.25" customHeight="1">
      <c r="A62" s="28"/>
      <c r="B62" s="29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37" t="s">
        <v>94</v>
      </c>
      <c r="S62" s="18" t="s">
        <v>84</v>
      </c>
      <c r="T62" s="52">
        <v>0</v>
      </c>
      <c r="U62" s="55">
        <v>0</v>
      </c>
      <c r="V62" s="71">
        <v>4782</v>
      </c>
      <c r="W62" s="55">
        <v>0</v>
      </c>
      <c r="X62" s="55">
        <v>0</v>
      </c>
      <c r="Y62" s="55">
        <v>0</v>
      </c>
      <c r="Z62" s="35">
        <v>4782</v>
      </c>
    </row>
    <row r="63" spans="1:26" s="1" customFormat="1" ht="132" customHeight="1">
      <c r="A63" s="28" t="s">
        <v>8</v>
      </c>
      <c r="B63" s="29" t="s">
        <v>9</v>
      </c>
      <c r="C63" s="28" t="s">
        <v>10</v>
      </c>
      <c r="D63" s="28" t="s">
        <v>9</v>
      </c>
      <c r="E63" s="28" t="s">
        <v>11</v>
      </c>
      <c r="F63" s="28" t="s">
        <v>9</v>
      </c>
      <c r="G63" s="28" t="s">
        <v>12</v>
      </c>
      <c r="H63" s="28" t="s">
        <v>9</v>
      </c>
      <c r="I63" s="28" t="s">
        <v>13</v>
      </c>
      <c r="J63" s="28" t="s">
        <v>10</v>
      </c>
      <c r="K63" s="28" t="s">
        <v>9</v>
      </c>
      <c r="L63" s="28" t="s">
        <v>14</v>
      </c>
      <c r="M63" s="28" t="s">
        <v>82</v>
      </c>
      <c r="N63" s="28" t="s">
        <v>9</v>
      </c>
      <c r="O63" s="28" t="s">
        <v>34</v>
      </c>
      <c r="P63" s="28" t="s">
        <v>10</v>
      </c>
      <c r="Q63" s="28" t="s">
        <v>40</v>
      </c>
      <c r="R63" s="79" t="s">
        <v>95</v>
      </c>
      <c r="S63" s="18" t="s">
        <v>27</v>
      </c>
      <c r="T63" s="52">
        <v>0</v>
      </c>
      <c r="U63" s="46">
        <v>252.5</v>
      </c>
      <c r="V63" s="62">
        <v>19507</v>
      </c>
      <c r="W63" s="52">
        <v>0</v>
      </c>
      <c r="X63" s="52">
        <v>0</v>
      </c>
      <c r="Y63" s="52">
        <v>0</v>
      </c>
      <c r="Z63" s="61">
        <v>19759.2</v>
      </c>
    </row>
    <row r="64" spans="1:26" s="1" customFormat="1" ht="51" customHeight="1">
      <c r="A64" s="28"/>
      <c r="B64" s="29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37" t="s">
        <v>96</v>
      </c>
      <c r="S64" s="18" t="s">
        <v>16</v>
      </c>
      <c r="T64" s="54">
        <v>0</v>
      </c>
      <c r="U64" s="50">
        <v>1</v>
      </c>
      <c r="V64" s="54">
        <v>0</v>
      </c>
      <c r="W64" s="54">
        <v>0</v>
      </c>
      <c r="X64" s="54">
        <v>0</v>
      </c>
      <c r="Y64" s="54">
        <v>0</v>
      </c>
      <c r="Z64" s="50">
        <v>1</v>
      </c>
    </row>
    <row r="65" spans="1:26" s="1" customFormat="1" ht="51.75" customHeight="1">
      <c r="A65" s="28"/>
      <c r="B65" s="29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37" t="s">
        <v>97</v>
      </c>
      <c r="S65" s="18" t="s">
        <v>19</v>
      </c>
      <c r="T65" s="52">
        <v>0</v>
      </c>
      <c r="U65" s="55">
        <v>0</v>
      </c>
      <c r="V65" s="55">
        <v>333.31</v>
      </c>
      <c r="W65" s="52">
        <v>0</v>
      </c>
      <c r="X65" s="52">
        <v>0</v>
      </c>
      <c r="Y65" s="52">
        <v>0</v>
      </c>
      <c r="Z65" s="55">
        <v>333.31</v>
      </c>
    </row>
    <row r="66" spans="1:26" s="1" customFormat="1" ht="64.5" customHeight="1">
      <c r="A66" s="56" t="s">
        <v>8</v>
      </c>
      <c r="B66" s="56" t="s">
        <v>9</v>
      </c>
      <c r="C66" s="56" t="s">
        <v>10</v>
      </c>
      <c r="D66" s="56" t="s">
        <v>9</v>
      </c>
      <c r="E66" s="56" t="s">
        <v>11</v>
      </c>
      <c r="F66" s="56" t="s">
        <v>9</v>
      </c>
      <c r="G66" s="56" t="s">
        <v>12</v>
      </c>
      <c r="H66" s="56" t="s">
        <v>9</v>
      </c>
      <c r="I66" s="56" t="s">
        <v>13</v>
      </c>
      <c r="J66" s="56" t="s">
        <v>10</v>
      </c>
      <c r="K66" s="56" t="s">
        <v>34</v>
      </c>
      <c r="L66" s="56" t="s">
        <v>34</v>
      </c>
      <c r="M66" s="56" t="s">
        <v>12</v>
      </c>
      <c r="N66" s="56" t="s">
        <v>12</v>
      </c>
      <c r="O66" s="56"/>
      <c r="P66" s="56"/>
      <c r="Q66" s="56"/>
      <c r="R66" s="79" t="s">
        <v>98</v>
      </c>
      <c r="S66" s="18" t="s">
        <v>7</v>
      </c>
      <c r="T66" s="45">
        <v>0</v>
      </c>
      <c r="U66" s="46">
        <v>3410.4</v>
      </c>
      <c r="V66" s="46">
        <v>0</v>
      </c>
      <c r="W66" s="45">
        <v>0</v>
      </c>
      <c r="X66" s="45">
        <v>0</v>
      </c>
      <c r="Y66" s="45">
        <v>0</v>
      </c>
      <c r="Z66" s="46">
        <v>3410</v>
      </c>
    </row>
    <row r="67" spans="1:26" s="1" customFormat="1" ht="54" customHeight="1">
      <c r="A67" s="28"/>
      <c r="B67" s="29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34" t="s">
        <v>74</v>
      </c>
      <c r="S67" s="18" t="s">
        <v>20</v>
      </c>
      <c r="T67" s="54">
        <v>0</v>
      </c>
      <c r="U67" s="50">
        <v>1</v>
      </c>
      <c r="V67" s="50">
        <v>0</v>
      </c>
      <c r="W67" s="54">
        <v>0</v>
      </c>
      <c r="X67" s="54">
        <v>0</v>
      </c>
      <c r="Y67" s="54">
        <v>0</v>
      </c>
      <c r="Z67" s="50">
        <v>1</v>
      </c>
    </row>
    <row r="68" spans="1:26" s="1" customFormat="1" ht="79.5" customHeight="1">
      <c r="A68" s="28"/>
      <c r="B68" s="29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78" t="s">
        <v>83</v>
      </c>
      <c r="S68" s="18" t="s">
        <v>80</v>
      </c>
      <c r="T68" s="18">
        <v>1</v>
      </c>
      <c r="U68" s="18">
        <v>1</v>
      </c>
      <c r="V68" s="18">
        <v>1</v>
      </c>
      <c r="W68" s="18">
        <v>1</v>
      </c>
      <c r="X68" s="18">
        <v>1</v>
      </c>
      <c r="Y68" s="18">
        <v>1</v>
      </c>
      <c r="Z68" s="18"/>
    </row>
    <row r="69" spans="1:26" s="1" customFormat="1" ht="42.75" customHeight="1">
      <c r="A69" s="28"/>
      <c r="B69" s="29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34" t="s">
        <v>108</v>
      </c>
      <c r="S69" s="18" t="s">
        <v>20</v>
      </c>
      <c r="T69" s="18">
        <v>3</v>
      </c>
      <c r="U69" s="18">
        <v>3</v>
      </c>
      <c r="V69" s="18">
        <v>3</v>
      </c>
      <c r="W69" s="18">
        <v>3</v>
      </c>
      <c r="X69" s="25">
        <v>3</v>
      </c>
      <c r="Y69" s="25">
        <v>3</v>
      </c>
      <c r="Z69" s="8">
        <f>SUM(T69:Y69)</f>
        <v>18</v>
      </c>
    </row>
    <row r="70" spans="1:26" s="1" customFormat="1" ht="114" customHeight="1">
      <c r="A70" s="28" t="s">
        <v>8</v>
      </c>
      <c r="B70" s="29" t="s">
        <v>9</v>
      </c>
      <c r="C70" s="28" t="s">
        <v>10</v>
      </c>
      <c r="D70" s="28" t="s">
        <v>9</v>
      </c>
      <c r="E70" s="28" t="s">
        <v>11</v>
      </c>
      <c r="F70" s="28" t="s">
        <v>9</v>
      </c>
      <c r="G70" s="28" t="s">
        <v>12</v>
      </c>
      <c r="H70" s="28" t="s">
        <v>9</v>
      </c>
      <c r="I70" s="28" t="s">
        <v>13</v>
      </c>
      <c r="J70" s="28" t="s">
        <v>10</v>
      </c>
      <c r="K70" s="28" t="s">
        <v>9</v>
      </c>
      <c r="L70" s="28" t="s">
        <v>14</v>
      </c>
      <c r="M70" s="28" t="s">
        <v>10</v>
      </c>
      <c r="N70" s="28" t="s">
        <v>9</v>
      </c>
      <c r="O70" s="28" t="s">
        <v>34</v>
      </c>
      <c r="P70" s="28" t="s">
        <v>10</v>
      </c>
      <c r="Q70" s="28" t="s">
        <v>104</v>
      </c>
      <c r="R70" s="23" t="s">
        <v>105</v>
      </c>
      <c r="S70" s="18" t="s">
        <v>103</v>
      </c>
      <c r="T70" s="55">
        <v>0</v>
      </c>
      <c r="U70" s="55">
        <v>0</v>
      </c>
      <c r="V70" s="46">
        <v>248076.1</v>
      </c>
      <c r="W70" s="55">
        <v>0</v>
      </c>
      <c r="X70" s="52">
        <v>0</v>
      </c>
      <c r="Y70" s="52">
        <v>0</v>
      </c>
      <c r="Z70" s="96">
        <v>248076.1</v>
      </c>
    </row>
    <row r="71" spans="1:26" s="1" customFormat="1" ht="39" customHeight="1">
      <c r="A71" s="28"/>
      <c r="B71" s="29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93" t="s">
        <v>106</v>
      </c>
      <c r="S71" s="94" t="s">
        <v>20</v>
      </c>
      <c r="T71" s="94">
        <v>0</v>
      </c>
      <c r="U71" s="94">
        <v>0</v>
      </c>
      <c r="V71" s="95">
        <v>1</v>
      </c>
      <c r="W71" s="95">
        <v>0</v>
      </c>
      <c r="X71" s="95">
        <v>0</v>
      </c>
      <c r="Y71" s="95">
        <v>0</v>
      </c>
      <c r="Z71" s="95">
        <v>1</v>
      </c>
    </row>
    <row r="72" spans="1:26" s="1" customFormat="1" ht="90.75" customHeight="1">
      <c r="A72" s="28" t="s">
        <v>8</v>
      </c>
      <c r="B72" s="29" t="s">
        <v>9</v>
      </c>
      <c r="C72" s="28" t="s">
        <v>10</v>
      </c>
      <c r="D72" s="28" t="s">
        <v>9</v>
      </c>
      <c r="E72" s="28" t="s">
        <v>11</v>
      </c>
      <c r="F72" s="28" t="s">
        <v>9</v>
      </c>
      <c r="G72" s="28" t="s">
        <v>12</v>
      </c>
      <c r="H72" s="28" t="s">
        <v>9</v>
      </c>
      <c r="I72" s="28" t="s">
        <v>13</v>
      </c>
      <c r="J72" s="28" t="s">
        <v>10</v>
      </c>
      <c r="K72" s="28" t="s">
        <v>9</v>
      </c>
      <c r="L72" s="28" t="s">
        <v>14</v>
      </c>
      <c r="M72" s="28" t="s">
        <v>14</v>
      </c>
      <c r="N72" s="28" t="s">
        <v>9</v>
      </c>
      <c r="O72" s="28" t="s">
        <v>10</v>
      </c>
      <c r="P72" s="28" t="s">
        <v>15</v>
      </c>
      <c r="Q72" s="28" t="s">
        <v>109</v>
      </c>
      <c r="R72" s="79" t="s">
        <v>107</v>
      </c>
      <c r="S72" s="94" t="s">
        <v>27</v>
      </c>
      <c r="T72" s="94"/>
      <c r="U72" s="94"/>
      <c r="V72" s="104">
        <v>670</v>
      </c>
      <c r="W72" s="95"/>
      <c r="X72" s="95"/>
      <c r="Y72" s="95"/>
      <c r="Z72" s="103"/>
    </row>
    <row r="73" spans="1:26" s="1" customFormat="1" ht="56.25" customHeight="1">
      <c r="A73" s="28"/>
      <c r="B73" s="29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37" t="s">
        <v>110</v>
      </c>
      <c r="S73" s="94" t="s">
        <v>19</v>
      </c>
      <c r="T73" s="94"/>
      <c r="U73" s="94"/>
      <c r="V73" s="104">
        <v>400</v>
      </c>
      <c r="W73" s="95"/>
      <c r="X73" s="95"/>
      <c r="Y73" s="95"/>
      <c r="Z73" s="103"/>
    </row>
    <row r="74" spans="1:26" s="1" customFormat="1" ht="96.75" customHeight="1">
      <c r="A74" s="28"/>
      <c r="B74" s="29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81" t="s">
        <v>22</v>
      </c>
      <c r="S74" s="82" t="s">
        <v>7</v>
      </c>
      <c r="T74" s="83">
        <v>932.7</v>
      </c>
      <c r="U74" s="84">
        <v>735</v>
      </c>
      <c r="V74" s="85">
        <f>SUM(V75+V84)</f>
        <v>1821.4</v>
      </c>
      <c r="W74" s="84">
        <f>SUM(W77+W80)</f>
        <v>710</v>
      </c>
      <c r="X74" s="84">
        <f>SUM(X77+X80)</f>
        <v>710</v>
      </c>
      <c r="Y74" s="84">
        <f>SUM(Y77+Y80)</f>
        <v>710</v>
      </c>
      <c r="Z74" s="90">
        <f>SUM(T74:Y74)</f>
        <v>5619.1</v>
      </c>
    </row>
    <row r="75" spans="1:26" s="1" customFormat="1" ht="86.25" customHeight="1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14" t="s">
        <v>63</v>
      </c>
      <c r="S75" s="31" t="s">
        <v>7</v>
      </c>
      <c r="T75" s="32">
        <v>932.7</v>
      </c>
      <c r="U75" s="36">
        <f>SUM(U77+U80)</f>
        <v>734.97</v>
      </c>
      <c r="V75" s="42">
        <f>SUM(V77+V80)</f>
        <v>1821.4</v>
      </c>
      <c r="W75" s="36">
        <v>710</v>
      </c>
      <c r="X75" s="36">
        <v>710</v>
      </c>
      <c r="Y75" s="36">
        <v>710</v>
      </c>
      <c r="Z75" s="102">
        <f>SUM(T75:Y75)</f>
        <v>5619.07</v>
      </c>
    </row>
    <row r="76" spans="1:26" s="1" customFormat="1" ht="114.75" customHeight="1">
      <c r="A76" s="28"/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38" t="s">
        <v>64</v>
      </c>
      <c r="S76" s="18" t="s">
        <v>20</v>
      </c>
      <c r="T76" s="24">
        <v>2</v>
      </c>
      <c r="U76" s="24">
        <v>2</v>
      </c>
      <c r="V76" s="24">
        <v>2</v>
      </c>
      <c r="W76" s="24">
        <v>2</v>
      </c>
      <c r="X76" s="10">
        <v>2</v>
      </c>
      <c r="Y76" s="25">
        <v>2</v>
      </c>
      <c r="Z76" s="8">
        <f t="shared" ref="Z76:Z82" si="0">SUM(T76:Y76)</f>
        <v>12</v>
      </c>
    </row>
    <row r="77" spans="1:26" s="1" customFormat="1" ht="51.75" customHeight="1">
      <c r="A77" s="28" t="s">
        <v>8</v>
      </c>
      <c r="B77" s="29" t="s">
        <v>9</v>
      </c>
      <c r="C77" s="28" t="s">
        <v>10</v>
      </c>
      <c r="D77" s="28" t="s">
        <v>9</v>
      </c>
      <c r="E77" s="28" t="s">
        <v>11</v>
      </c>
      <c r="F77" s="28" t="s">
        <v>9</v>
      </c>
      <c r="G77" s="28" t="s">
        <v>12</v>
      </c>
      <c r="H77" s="28" t="s">
        <v>9</v>
      </c>
      <c r="I77" s="28" t="s">
        <v>13</v>
      </c>
      <c r="J77" s="28" t="s">
        <v>14</v>
      </c>
      <c r="K77" s="28" t="s">
        <v>9</v>
      </c>
      <c r="L77" s="28" t="s">
        <v>10</v>
      </c>
      <c r="M77" s="28" t="s">
        <v>14</v>
      </c>
      <c r="N77" s="28" t="s">
        <v>9</v>
      </c>
      <c r="O77" s="28" t="s">
        <v>10</v>
      </c>
      <c r="P77" s="28" t="s">
        <v>9</v>
      </c>
      <c r="Q77" s="28" t="s">
        <v>39</v>
      </c>
      <c r="R77" s="91" t="s">
        <v>73</v>
      </c>
      <c r="S77" s="18" t="s">
        <v>7</v>
      </c>
      <c r="T77" s="41">
        <v>796.7</v>
      </c>
      <c r="U77" s="44">
        <v>593.70000000000005</v>
      </c>
      <c r="V77" s="45">
        <v>800</v>
      </c>
      <c r="W77" s="45">
        <v>500</v>
      </c>
      <c r="X77" s="45">
        <v>500</v>
      </c>
      <c r="Y77" s="45">
        <v>500</v>
      </c>
      <c r="Z77" s="102">
        <f>SUM(T77:Y77)</f>
        <v>3690.4</v>
      </c>
    </row>
    <row r="78" spans="1:26" s="1" customFormat="1" ht="49.5" customHeight="1">
      <c r="A78" s="28"/>
      <c r="B78" s="29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34" t="s">
        <v>72</v>
      </c>
      <c r="S78" s="18" t="s">
        <v>20</v>
      </c>
      <c r="T78" s="24">
        <v>125</v>
      </c>
      <c r="U78" s="24">
        <v>100</v>
      </c>
      <c r="V78" s="24">
        <v>100</v>
      </c>
      <c r="W78" s="24">
        <v>100</v>
      </c>
      <c r="X78" s="24">
        <v>100</v>
      </c>
      <c r="Y78" s="24">
        <v>100</v>
      </c>
      <c r="Z78" s="8">
        <f t="shared" si="0"/>
        <v>625</v>
      </c>
    </row>
    <row r="79" spans="1:26" s="1" customFormat="1" ht="48" customHeight="1">
      <c r="A79" s="28"/>
      <c r="B79" s="29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34" t="s">
        <v>71</v>
      </c>
      <c r="S79" s="64" t="s">
        <v>41</v>
      </c>
      <c r="T79" s="71">
        <v>1934.84</v>
      </c>
      <c r="U79" s="71">
        <v>1766.67</v>
      </c>
      <c r="V79" s="71">
        <v>19000</v>
      </c>
      <c r="W79" s="71">
        <v>1766.67</v>
      </c>
      <c r="X79" s="71">
        <v>1766.67</v>
      </c>
      <c r="Y79" s="71">
        <v>1766.67</v>
      </c>
      <c r="Z79" s="96">
        <f t="shared" si="0"/>
        <v>28001.519999999997</v>
      </c>
    </row>
    <row r="80" spans="1:26" s="1" customFormat="1" ht="63" customHeight="1">
      <c r="A80" s="28" t="s">
        <v>8</v>
      </c>
      <c r="B80" s="29" t="s">
        <v>9</v>
      </c>
      <c r="C80" s="28" t="s">
        <v>10</v>
      </c>
      <c r="D80" s="28" t="s">
        <v>9</v>
      </c>
      <c r="E80" s="28" t="s">
        <v>11</v>
      </c>
      <c r="F80" s="28" t="s">
        <v>9</v>
      </c>
      <c r="G80" s="28" t="s">
        <v>12</v>
      </c>
      <c r="H80" s="28" t="s">
        <v>9</v>
      </c>
      <c r="I80" s="28" t="s">
        <v>13</v>
      </c>
      <c r="J80" s="28" t="s">
        <v>14</v>
      </c>
      <c r="K80" s="28" t="s">
        <v>9</v>
      </c>
      <c r="L80" s="28" t="s">
        <v>10</v>
      </c>
      <c r="M80" s="28" t="s">
        <v>14</v>
      </c>
      <c r="N80" s="28" t="s">
        <v>9</v>
      </c>
      <c r="O80" s="28" t="s">
        <v>10</v>
      </c>
      <c r="P80" s="28" t="s">
        <v>10</v>
      </c>
      <c r="Q80" s="28" t="s">
        <v>39</v>
      </c>
      <c r="R80" s="91" t="s">
        <v>65</v>
      </c>
      <c r="S80" s="18" t="s">
        <v>7</v>
      </c>
      <c r="T80" s="36">
        <v>136</v>
      </c>
      <c r="U80" s="43">
        <v>141.27000000000001</v>
      </c>
      <c r="V80" s="47">
        <v>1021.4</v>
      </c>
      <c r="W80" s="45">
        <v>210</v>
      </c>
      <c r="X80" s="45">
        <v>210</v>
      </c>
      <c r="Y80" s="45">
        <v>210</v>
      </c>
      <c r="Z80" s="102">
        <f>SUM(T80:Y80)</f>
        <v>1928.67</v>
      </c>
    </row>
    <row r="81" spans="1:26" s="1" customFormat="1" ht="64.5" customHeight="1">
      <c r="A81" s="28"/>
      <c r="B81" s="29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37" t="s">
        <v>115</v>
      </c>
      <c r="S81" s="64" t="s">
        <v>41</v>
      </c>
      <c r="T81" s="24">
        <v>80</v>
      </c>
      <c r="U81" s="24">
        <v>0</v>
      </c>
      <c r="V81" s="24">
        <v>550</v>
      </c>
      <c r="W81" s="24">
        <v>80</v>
      </c>
      <c r="X81" s="10">
        <v>80</v>
      </c>
      <c r="Y81" s="25">
        <v>80</v>
      </c>
      <c r="Z81" s="8">
        <f t="shared" si="0"/>
        <v>870</v>
      </c>
    </row>
    <row r="82" spans="1:26" s="1" customFormat="1" ht="39" customHeight="1">
      <c r="A82" s="28"/>
      <c r="B82" s="29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34" t="s">
        <v>66</v>
      </c>
      <c r="S82" s="51" t="s">
        <v>20</v>
      </c>
      <c r="T82" s="24">
        <v>0</v>
      </c>
      <c r="U82" s="24">
        <v>0</v>
      </c>
      <c r="V82" s="24">
        <v>8</v>
      </c>
      <c r="W82" s="24">
        <v>2</v>
      </c>
      <c r="X82" s="10">
        <v>2</v>
      </c>
      <c r="Y82" s="25">
        <v>2</v>
      </c>
      <c r="Z82" s="8">
        <f t="shared" si="0"/>
        <v>14</v>
      </c>
    </row>
    <row r="83" spans="1:26" s="1" customFormat="1" ht="38.2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34" t="s">
        <v>67</v>
      </c>
      <c r="S83" s="51" t="s">
        <v>20</v>
      </c>
      <c r="T83" s="24">
        <v>1</v>
      </c>
      <c r="U83" s="24">
        <v>0</v>
      </c>
      <c r="V83" s="24">
        <v>0</v>
      </c>
      <c r="W83" s="24">
        <v>0</v>
      </c>
      <c r="X83" s="10">
        <v>0</v>
      </c>
      <c r="Y83" s="25">
        <v>0</v>
      </c>
      <c r="Z83" s="25">
        <v>1</v>
      </c>
    </row>
    <row r="84" spans="1:26" ht="62.25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14" t="s">
        <v>99</v>
      </c>
      <c r="S84" s="18" t="s">
        <v>7</v>
      </c>
      <c r="T84" s="18">
        <v>0</v>
      </c>
      <c r="U84" s="18">
        <v>0</v>
      </c>
      <c r="V84" s="18">
        <v>0</v>
      </c>
      <c r="W84" s="18">
        <v>0</v>
      </c>
      <c r="X84" s="7">
        <v>0</v>
      </c>
      <c r="Y84" s="25">
        <v>0</v>
      </c>
      <c r="Z84" s="25"/>
    </row>
    <row r="85" spans="1:26" ht="62.25" customHeight="1">
      <c r="A85" s="28"/>
      <c r="B85" s="29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38" t="s">
        <v>68</v>
      </c>
      <c r="S85" s="18" t="s">
        <v>20</v>
      </c>
      <c r="T85" s="24">
        <v>2</v>
      </c>
      <c r="U85" s="24">
        <v>2</v>
      </c>
      <c r="V85" s="24">
        <v>2</v>
      </c>
      <c r="W85" s="24">
        <v>2</v>
      </c>
      <c r="X85" s="7">
        <v>2</v>
      </c>
      <c r="Y85" s="25">
        <v>2</v>
      </c>
      <c r="Z85" s="8">
        <f>SUM(T85:Y85)</f>
        <v>12</v>
      </c>
    </row>
    <row r="86" spans="1:26" ht="62.25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91" t="s">
        <v>31</v>
      </c>
      <c r="S86" s="18" t="s">
        <v>80</v>
      </c>
      <c r="T86" s="18">
        <v>1</v>
      </c>
      <c r="U86" s="18">
        <v>1</v>
      </c>
      <c r="V86" s="18">
        <v>1</v>
      </c>
      <c r="W86" s="18">
        <v>1</v>
      </c>
      <c r="X86" s="7">
        <v>1</v>
      </c>
      <c r="Y86" s="25">
        <v>1</v>
      </c>
      <c r="Z86" s="25"/>
    </row>
    <row r="87" spans="1:26" ht="39.75" customHeight="1">
      <c r="A87" s="28"/>
      <c r="B87" s="29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34" t="s">
        <v>69</v>
      </c>
      <c r="S87" s="18" t="s">
        <v>20</v>
      </c>
      <c r="T87" s="18">
        <v>1</v>
      </c>
      <c r="U87" s="18">
        <v>1</v>
      </c>
      <c r="V87" s="18">
        <v>1</v>
      </c>
      <c r="W87" s="18">
        <v>1</v>
      </c>
      <c r="X87" s="7">
        <v>1</v>
      </c>
      <c r="Y87" s="25">
        <v>1</v>
      </c>
      <c r="Z87" s="25">
        <v>6</v>
      </c>
    </row>
    <row r="88" spans="1:26" ht="90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92" t="s">
        <v>30</v>
      </c>
      <c r="S88" s="18" t="s">
        <v>80</v>
      </c>
      <c r="T88" s="18">
        <v>1</v>
      </c>
      <c r="U88" s="18">
        <v>1</v>
      </c>
      <c r="V88" s="18">
        <v>1</v>
      </c>
      <c r="W88" s="18">
        <v>1</v>
      </c>
      <c r="X88" s="7">
        <v>1</v>
      </c>
      <c r="Y88" s="25">
        <v>1</v>
      </c>
      <c r="Z88" s="25"/>
    </row>
    <row r="89" spans="1:26" ht="44.25" customHeight="1">
      <c r="A89" s="28"/>
      <c r="B89" s="29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34" t="s">
        <v>70</v>
      </c>
      <c r="S89" s="18" t="s">
        <v>20</v>
      </c>
      <c r="T89" s="18">
        <v>3</v>
      </c>
      <c r="U89" s="18">
        <v>3</v>
      </c>
      <c r="V89" s="18">
        <v>3</v>
      </c>
      <c r="W89" s="18">
        <v>3</v>
      </c>
      <c r="X89" s="10">
        <v>3</v>
      </c>
      <c r="Y89" s="25">
        <v>3</v>
      </c>
      <c r="Z89" s="25">
        <v>18</v>
      </c>
    </row>
  </sheetData>
  <mergeCells count="24">
    <mergeCell ref="V4:AA4"/>
    <mergeCell ref="A1:AA3"/>
    <mergeCell ref="A12:Z12"/>
    <mergeCell ref="A13:Z13"/>
    <mergeCell ref="U9:Z9"/>
    <mergeCell ref="U10:Z10"/>
    <mergeCell ref="U7:Z7"/>
    <mergeCell ref="U8:Z8"/>
    <mergeCell ref="A22:U22"/>
    <mergeCell ref="A23:V23"/>
    <mergeCell ref="A24:Z24"/>
    <mergeCell ref="T25:Y25"/>
    <mergeCell ref="R25:R26"/>
    <mergeCell ref="S25:S26"/>
    <mergeCell ref="X5:AA5"/>
    <mergeCell ref="A16:Z16"/>
    <mergeCell ref="A26:C26"/>
    <mergeCell ref="D26:E26"/>
    <mergeCell ref="F26:G26"/>
    <mergeCell ref="H26:Q26"/>
    <mergeCell ref="A14:Z14"/>
    <mergeCell ref="A20:U20"/>
    <mergeCell ref="A21:U21"/>
    <mergeCell ref="A25:Q25"/>
  </mergeCells>
  <phoneticPr fontId="7" type="noConversion"/>
  <pageMargins left="0.16" right="0.19" top="0.28999999999999998" bottom="0.25" header="0.17" footer="0.16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2016-11-25T07:27:53Z</cp:lastPrinted>
  <dcterms:created xsi:type="dcterms:W3CDTF">2006-09-28T05:33:49Z</dcterms:created>
  <dcterms:modified xsi:type="dcterms:W3CDTF">2016-11-25T07:34:28Z</dcterms:modified>
</cp:coreProperties>
</file>